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05" windowWidth="15600" windowHeight="11640"/>
  </bookViews>
  <sheets>
    <sheet name="Cal-01" sheetId="5" r:id="rId1"/>
    <sheet name="Cal-02" sheetId="13" r:id="rId2"/>
    <sheet name="Cal-03" sheetId="14" r:id="rId3"/>
    <sheet name="Cal-04" sheetId="15" r:id="rId4"/>
  </sheets>
  <definedNames>
    <definedName name="_xlnm.Print_Area" localSheetId="2">'Cal-03'!$A$2:$H$21</definedName>
  </definedNames>
  <calcPr calcId="124519"/>
</workbook>
</file>

<file path=xl/calcChain.xml><?xml version="1.0" encoding="utf-8"?>
<calcChain xmlns="http://schemas.openxmlformats.org/spreadsheetml/2006/main">
  <c r="H3" i="15"/>
  <c r="C4"/>
  <c r="C3"/>
  <c r="H4" i="14"/>
  <c r="C5"/>
  <c r="C4"/>
  <c r="L3" i="13" l="1"/>
  <c r="C4"/>
  <c r="C3"/>
  <c r="G18" i="14"/>
  <c r="E18"/>
  <c r="F18" s="1"/>
  <c r="H18" s="1"/>
  <c r="G17"/>
  <c r="E17"/>
  <c r="F17" s="1"/>
  <c r="H17" s="1"/>
  <c r="G16"/>
  <c r="E16"/>
  <c r="F16" s="1"/>
  <c r="H16" s="1"/>
  <c r="E11"/>
  <c r="F11" s="1"/>
  <c r="E10"/>
  <c r="F10" s="1"/>
  <c r="E9"/>
  <c r="F9" s="1"/>
  <c r="E8"/>
  <c r="F8" s="1"/>
  <c r="E15"/>
  <c r="F15" s="1"/>
  <c r="G11" l="1"/>
  <c r="H11" s="1"/>
  <c r="G9"/>
  <c r="H9" s="1"/>
  <c r="G10"/>
  <c r="H10" s="1"/>
  <c r="G15"/>
  <c r="H15" s="1"/>
  <c r="F19"/>
  <c r="G8"/>
  <c r="H8" s="1"/>
  <c r="H19" l="1"/>
  <c r="G19"/>
  <c r="G12"/>
  <c r="F12"/>
  <c r="C7" i="15" s="1"/>
  <c r="H12" i="14"/>
  <c r="F7" i="15" l="1"/>
  <c r="D7"/>
</calcChain>
</file>

<file path=xl/sharedStrings.xml><?xml version="1.0" encoding="utf-8"?>
<sst xmlns="http://schemas.openxmlformats.org/spreadsheetml/2006/main" count="105" uniqueCount="69">
  <si>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</si>
  <si>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</si>
  <si>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</si>
  <si>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</si>
  <si>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</si>
  <si>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</si>
  <si>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</si>
  <si>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</si>
  <si>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</si>
  <si>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</si>
  <si>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</si>
  <si>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</si>
  <si>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</si>
  <si>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</si>
  <si>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</si>
  <si>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</si>
  <si>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</si>
  <si>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</si>
  <si>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</si>
  <si>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</si>
  <si>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</si>
  <si>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</si>
  <si>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</si>
  <si>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</si>
  <si>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</si>
  <si>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</si>
  <si>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</si>
  <si>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</si>
  <si>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</si>
  <si>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</si>
  <si>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</si>
  <si>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</si>
  <si>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ชื่อกิจกรรม</t>
  </si>
  <si>
    <t>การดำเนินโครงการ</t>
  </si>
  <si>
    <r>
      <t>ปริมาณการปล่อยก๊าซเรือนกระจกจากกรณีฐาน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</si>
  <si>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ขนาดของ
ถังหมัก (ลิตร)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</si>
  <si>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</si>
  <si>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</si>
  <si>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ปริมาณการลด
การปล่อยก๊าซ
เรือนกระจก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</si>
  <si>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>พลังงาน
ความร้อนที่ได้ 
(เทระจูล)</t>
  </si>
  <si>
    <t>กิจกรรมที่ลดปริมาณการใช้แก๊สแอลพีจีและลดปริมาณขยะที่เข้าสู่หลุมฝังกลบ</t>
  </si>
  <si>
    <t>การเผาไหม้แก๊สชีวภาพ</t>
  </si>
  <si>
    <t>ลดการปล่อยก๊าซชีวภาพที่เกิดจากการฝังกลบและลดปริมาณการใช้แก๊สแอลพีจีเมื่อเทียบกับกรณีฐาน</t>
  </si>
  <si>
    <t>การจัดการของเสียและการพัฒนาพลังงานทดแทน</t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</si>
  <si>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scheme val="minor"/>
      </rPr>
      <t>,</t>
    </r>
    <r>
      <rPr>
        <vertAlign val="subscript"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scheme val="minor"/>
      </rPr>
      <t>CH</t>
    </r>
    <r>
      <rPr>
        <vertAlign val="subscript"/>
        <sz val="11"/>
        <color theme="1"/>
        <rFont val="Tahoma"/>
        <family val="2"/>
        <scheme val="minor"/>
      </rPr>
      <t>4</t>
    </r>
  </si>
  <si>
    <t>การปล่อยก๊าซชีวภาพและการเผาไหม้แก๊สแอลพีจี</t>
  </si>
  <si>
    <t>1. เป็นนำก๊าซชีวภาพที่เกิดจากการดำเนินกิจกรรมโครงการไปใช้ประโยชน์ทั้งหมด 100 % เท่านั้น
2. ไม่มีการคิดการรั่วไหลที่เกิดจากการดำเนินโครงการ</t>
  </si>
  <si>
    <t>การปล่อยก๊าซคาร์บอนไดออกไซด์และก๊าซมีเทนจากกรณีฐาน</t>
  </si>
  <si>
    <t>Cal-01</t>
  </si>
  <si>
    <t>Cal-02</t>
  </si>
  <si>
    <t>Cal-03</t>
  </si>
  <si>
    <t>Cal-04</t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</si>
  <si>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</si>
  <si>
    <t>การปล่อยก๊าซคาร์บอนไดออกไซด์จากการดำเนินโครงการ</t>
  </si>
  <si>
    <t>LESS-WM-02
version: 02</t>
  </si>
  <si>
    <t>กรณีที่ติดตั้งมิเตอร์วัดปริมาณก๊าซชีวภาพ</t>
  </si>
  <si>
    <r>
      <t xml:space="preserve">หมายเหตุ: </t>
    </r>
    <r>
      <rPr>
        <sz val="11"/>
        <rFont val="Tahoma"/>
        <family val="2"/>
        <scheme val="minor"/>
      </rPr>
      <t>ขยะอินทรีย์ที่นำมาใช้ผลิตก๊าซชีวภาพต้องเป็นขยะประเภทเศษอาหารเท่านั้น</t>
    </r>
  </si>
  <si>
    <t>กรณีที่ไม่ได้ติดตั้งมิเตอร์วัดปริมาณก๊าซชีวภาพ แต่ต้องทราบข้อมูลปริมาณขยะอินทรีย์ที่เข้าถังหมัก</t>
  </si>
  <si>
    <t>น้ำหนักขยะอินทรีย์-เศษอาหารที่เข้าถังหมัก (กิโลกรัม)</t>
  </si>
  <si>
    <t>ปริมาณก๊าซชีวภาพ
ที่ผลิตได้จาก
ถังหมัก (ลิตร)</t>
  </si>
  <si>
    <t>กรอกข้อมูล</t>
  </si>
  <si>
    <t>วัน/เดือน/ปี</t>
  </si>
  <si>
    <t>อธิบายถึงขอบเขตโครงการหรือแสดงแผนผังโครงการ</t>
  </si>
  <si>
    <t>วัน/เดือน/ปี - วัน/เดือน/ปี</t>
  </si>
  <si>
    <r>
      <t>ปริมาณการปล่อยก๊าซเรือนกระจกจากการดำเนินโครงการ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</si>
  <si>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</si>
  <si>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ปริมาณก๊าซเรือนกระจกที่ลดได้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</si>
  <si>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ว/ด/ป - ว/ด/ป</t>
  </si>
  <si>
    <t>การผลิตก๊าซชีวภาพจากขยะอินทรีย์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</si>
</sst>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0.000"/>
    <numFmt numFmtId="188" formatCode="0.000000"/>
    <numFmt numFmtId="189" formatCode="#,##0.000"/>
  </numFmts>
  <fonts count="25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b/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vertAlign val="subscript"/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sz val="10"/>
      <color rgb="FFFF0000"/>
      <name val="Tahoma"/>
      <family val="2"/>
    </font>
    <font>
      <sz val="10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b/>
      <sz val="1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b/>
      <u/>
      <sz val="11"/>
      <color rgb="FF0000CC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</cellStyleXfs>
  <cellXfs count="146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12" fillId="2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/>
    </xf>
    <xf numFmtId="0" fontId="0" fillId="2" borderId="1" xfId="0" applyFill="1" applyBorder="1"/>
    <xf numFmtId="0" fontId="10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89" fontId="2" fillId="0" borderId="1" xfId="2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188" fontId="19" fillId="0" borderId="1" xfId="0" applyNumberFormat="1" applyFont="1" applyFill="1" applyBorder="1" applyAlignment="1" applyProtection="1">
      <alignment horizontal="center" vertical="center"/>
    </xf>
    <xf numFmtId="187" fontId="19" fillId="0" borderId="1" xfId="0" applyNumberFormat="1" applyFont="1" applyBorder="1" applyAlignment="1" applyProtection="1">
      <alignment horizontal="center" vertical="center"/>
    </xf>
    <xf numFmtId="2" fontId="19" fillId="2" borderId="1" xfId="0" applyNumberFormat="1" applyFont="1" applyFill="1" applyBorder="1" applyAlignment="1" applyProtection="1">
      <alignment horizontal="center" vertical="center"/>
    </xf>
    <xf numFmtId="187" fontId="19" fillId="2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2" fontId="19" fillId="0" borderId="0" xfId="0" applyNumberFormat="1" applyFont="1" applyFill="1" applyBorder="1" applyAlignment="1" applyProtection="1">
      <alignment horizontal="center" vertical="center"/>
    </xf>
    <xf numFmtId="187" fontId="19" fillId="0" borderId="0" xfId="0" applyNumberFormat="1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>
      <alignment horizontal="center" vertical="center" wrapText="1"/>
    </xf>
    <xf numFmtId="0" fontId="18" fillId="0" borderId="24" xfId="0" applyFont="1" applyBorder="1" applyAlignment="1" applyProtection="1">
      <alignment horizontal="center" vertical="center"/>
      <protection locked="0"/>
    </xf>
    <xf numFmtId="187" fontId="19" fillId="0" borderId="22" xfId="0" applyNumberFormat="1" applyFont="1" applyFill="1" applyBorder="1" applyAlignment="1" applyProtection="1">
      <alignment horizontal="center" vertical="center"/>
    </xf>
    <xf numFmtId="187" fontId="19" fillId="2" borderId="22" xfId="0" applyNumberFormat="1" applyFont="1" applyFill="1" applyBorder="1" applyAlignment="1" applyProtection="1">
      <alignment horizontal="center" vertical="center"/>
    </xf>
    <xf numFmtId="187" fontId="19" fillId="0" borderId="6" xfId="0" applyNumberFormat="1" applyFont="1" applyFill="1" applyBorder="1" applyAlignment="1" applyProtection="1">
      <alignment horizontal="center" vertical="center"/>
    </xf>
    <xf numFmtId="0" fontId="21" fillId="0" borderId="5" xfId="0" applyFont="1" applyFill="1" applyBorder="1" applyAlignment="1">
      <alignment horizontal="left" vertical="center"/>
    </xf>
    <xf numFmtId="2" fontId="20" fillId="0" borderId="1" xfId="0" applyNumberFormat="1" applyFont="1" applyBorder="1" applyAlignment="1" applyProtection="1">
      <alignment horizontal="center" vertical="center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13" fillId="0" borderId="22" xfId="0" applyNumberFormat="1" applyFont="1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25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14" fontId="13" fillId="0" borderId="22" xfId="0" applyNumberFormat="1" applyFont="1" applyBorder="1" applyAlignment="1" applyProtection="1">
      <alignment horizontal="center" vertical="center"/>
    </xf>
    <xf numFmtId="0" fontId="24" fillId="0" borderId="5" xfId="0" applyFont="1" applyBorder="1"/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3" xfId="0" quotePrefix="1" applyFont="1" applyBorder="1" applyAlignment="1" applyProtection="1">
      <alignment horizontal="left" vertical="center"/>
      <protection locked="0"/>
    </xf>
    <xf numFmtId="0" fontId="22" fillId="0" borderId="10" xfId="0" applyFont="1" applyBorder="1" applyAlignment="1" applyProtection="1">
      <alignment horizontal="left" vertical="center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12" xfId="0" applyFont="1" applyBorder="1" applyAlignment="1" applyProtection="1">
      <alignment horizontal="left" vertical="center"/>
      <protection locked="0"/>
    </xf>
    <xf numFmtId="0" fontId="22" fillId="0" borderId="13" xfId="0" applyFont="1" applyBorder="1" applyAlignment="1" applyProtection="1">
      <alignment horizontal="left" vertical="center"/>
      <protection locked="0"/>
    </xf>
    <xf numFmtId="0" fontId="22" fillId="0" borderId="16" xfId="0" applyFont="1" applyBorder="1" applyAlignment="1" applyProtection="1">
      <alignment horizontal="left" vertical="center"/>
      <protection locked="0"/>
    </xf>
    <xf numFmtId="0" fontId="22" fillId="0" borderId="2" xfId="0" applyFont="1" applyBorder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3" fillId="0" borderId="10" xfId="0" applyFont="1" applyBorder="1" applyAlignment="1" applyProtection="1">
      <alignment horizontal="left" vertical="center" wrapText="1"/>
      <protection locked="0"/>
    </xf>
    <xf numFmtId="0" fontId="23" fillId="0" borderId="4" xfId="0" applyFont="1" applyBorder="1" applyAlignment="1" applyProtection="1">
      <alignment horizontal="left" vertical="center" wrapText="1"/>
      <protection locked="0"/>
    </xf>
    <xf numFmtId="0" fontId="23" fillId="0" borderId="11" xfId="0" applyFont="1" applyBorder="1" applyAlignment="1" applyProtection="1">
      <alignment horizontal="left" vertical="center"/>
      <protection locked="0"/>
    </xf>
    <xf numFmtId="0" fontId="23" fillId="0" borderId="12" xfId="0" applyFont="1" applyBorder="1" applyAlignment="1" applyProtection="1">
      <alignment horizontal="left" vertical="center"/>
      <protection locked="0"/>
    </xf>
    <xf numFmtId="0" fontId="23" fillId="0" borderId="13" xfId="0" applyFont="1" applyBorder="1" applyAlignment="1" applyProtection="1">
      <alignment horizontal="left" vertical="center"/>
      <protection locked="0"/>
    </xf>
    <xf numFmtId="0" fontId="23" fillId="0" borderId="14" xfId="0" applyFont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2" fillId="0" borderId="1" xfId="0" applyFont="1" applyBorder="1" applyAlignment="1" applyProtection="1">
      <alignment horizontal="left"/>
    </xf>
    <xf numFmtId="0" fontId="22" fillId="0" borderId="1" xfId="0" applyFont="1" applyBorder="1" applyAlignment="1" applyProtection="1">
      <alignment horizontal="left" vertical="center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22793889856E-2"/>
          <c:y val="5.1222697508832182E-2"/>
          <c:w val="0.9349301772061106"/>
          <c:h val="0.78180275908418062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'Cal-04'!$J$19:$M$19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120593792"/>
        <c:axId val="120599680"/>
        <c:axId val="0"/>
      </c:bar3DChart>
      <c:catAx>
        <c:axId val="12059379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200"/>
            </a:pPr>
            <a:endParaRPr lang="th-TH"/>
          </a:p>
        </c:txPr>
        <c:crossAx val="120599680"/>
        <c:crosses val="autoZero"/>
        <c:auto val="1"/>
        <c:lblAlgn val="ctr"/>
        <c:lblOffset val="100"/>
      </c:catAx>
      <c:valAx>
        <c:axId val="1205996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</a:t>
                </a:r>
                <a:r>
                  <a:rPr lang="en-US" sz="1200" b="0" baseline="-25000"/>
                  <a:t>2</a:t>
                </a:r>
                <a:r>
                  <a:rPr lang="en-US" sz="1200" b="0" baseline="0"/>
                  <a:t>e</a:t>
                </a:r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</c:title>
        <c:numFmt formatCode="#,##0.000" sourceLinked="1"/>
        <c:majorTickMark val="none"/>
        <c:tickLblPos val="nextTo"/>
        <c:txPr>
          <a:bodyPr/>
          <a:lstStyle/>
          <a:p>
            <a:pPr>
              <a:defRPr lang="en-US" sz="1050"/>
            </a:pPr>
            <a:endParaRPr lang="th-TH"/>
          </a:p>
        </c:txPr>
        <c:crossAx val="120593792"/>
        <c:crosses val="autoZero"/>
        <c:crossBetween val="between"/>
      </c:valAx>
    </c:plotArea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200025</xdr:rowOff>
    </xdr:from>
    <xdr:to>
      <xdr:col>0</xdr:col>
      <xdr:colOff>809625</xdr:colOff>
      <xdr:row>3</xdr:row>
      <xdr:rowOff>38100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0</xdr:col>
      <xdr:colOff>809625</xdr:colOff>
      <xdr:row>3</xdr:row>
      <xdr:rowOff>28575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9525</xdr:rowOff>
    </xdr:from>
    <xdr:to>
      <xdr:col>2</xdr:col>
      <xdr:colOff>695325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857250" y="4143375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142875</xdr:colOff>
      <xdr:row>16</xdr:row>
      <xdr:rowOff>28575</xdr:rowOff>
    </xdr:from>
    <xdr:to>
      <xdr:col>6</xdr:col>
      <xdr:colOff>561975</xdr:colOff>
      <xdr:row>22</xdr:row>
      <xdr:rowOff>38100</xdr:rowOff>
    </xdr:to>
    <xdr:sp macro="" textlink="">
      <xdr:nvSpPr>
        <xdr:cNvPr id="5" name="Rectangle 4"/>
        <xdr:cNvSpPr/>
      </xdr:nvSpPr>
      <xdr:spPr>
        <a:xfrm>
          <a:off x="3533775" y="4162425"/>
          <a:ext cx="18478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666750</xdr:colOff>
      <xdr:row>16</xdr:row>
      <xdr:rowOff>0</xdr:rowOff>
    </xdr:from>
    <xdr:to>
      <xdr:col>10</xdr:col>
      <xdr:colOff>657225</xdr:colOff>
      <xdr:row>22</xdr:row>
      <xdr:rowOff>0</xdr:rowOff>
    </xdr:to>
    <xdr:sp macro="" textlink="">
      <xdr:nvSpPr>
        <xdr:cNvPr id="6" name="Rectangle 5"/>
        <xdr:cNvSpPr/>
      </xdr:nvSpPr>
      <xdr:spPr>
        <a:xfrm>
          <a:off x="6200775" y="4133850"/>
          <a:ext cx="18764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152400</xdr:rowOff>
    </xdr:from>
    <xdr:to>
      <xdr:col>0</xdr:col>
      <xdr:colOff>800100</xdr:colOff>
      <xdr:row>3</xdr:row>
      <xdr:rowOff>238125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7</xdr:row>
      <xdr:rowOff>85724</xdr:rowOff>
    </xdr:from>
    <xdr:to>
      <xdr:col>7</xdr:col>
      <xdr:colOff>9524</xdr:colOff>
      <xdr:row>18</xdr:row>
      <xdr:rowOff>77611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42334</xdr:colOff>
      <xdr:row>0</xdr:row>
      <xdr:rowOff>179917</xdr:rowOff>
    </xdr:from>
    <xdr:to>
      <xdr:col>0</xdr:col>
      <xdr:colOff>785284</xdr:colOff>
      <xdr:row>3</xdr:row>
      <xdr:rowOff>22225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334" y="179917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view="pageLayout" workbookViewId="0">
      <selection activeCell="K7" sqref="K7"/>
    </sheetView>
  </sheetViews>
  <sheetFormatPr defaultRowHeight="14.25"/>
  <cols>
    <col min="1" max="1" width="10.875" customWidth="1"/>
    <col min="2" max="2" width="14" customWidth="1"/>
    <col min="5" max="5" width="4.875" customWidth="1"/>
    <col min="6" max="6" width="16.25" customWidth="1"/>
    <col min="7" max="7" width="12.75" customWidth="1"/>
    <col min="10" max="10" width="7.75" customWidth="1"/>
    <col min="11" max="11" width="8.25" customWidth="1"/>
    <col min="12" max="12" width="10.75" customWidth="1"/>
  </cols>
  <sheetData>
    <row r="1" spans="1:13" ht="33" customHeight="1">
      <c r="A1" s="106"/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90" t="s">
        <v>54</v>
      </c>
      <c r="L1" s="91"/>
    </row>
    <row r="2" spans="1:13" ht="19.7" customHeight="1">
      <c r="A2" s="107"/>
      <c r="B2" s="9" t="s">
        <v>5</v>
      </c>
      <c r="C2" s="93" t="s">
        <v>68</v>
      </c>
      <c r="D2" s="94"/>
      <c r="E2" s="94"/>
      <c r="F2" s="94"/>
      <c r="G2" s="94"/>
      <c r="H2" s="94"/>
      <c r="I2" s="94"/>
      <c r="J2" s="95"/>
      <c r="K2" s="8" t="s">
        <v>1</v>
      </c>
      <c r="L2" s="11">
        <v>1</v>
      </c>
    </row>
    <row r="3" spans="1:13" ht="19.7" customHeight="1">
      <c r="A3" s="107"/>
      <c r="B3" s="8" t="s">
        <v>3</v>
      </c>
      <c r="C3" s="92" t="s">
        <v>60</v>
      </c>
      <c r="D3" s="92"/>
      <c r="E3" s="92"/>
      <c r="F3" s="92"/>
      <c r="G3" s="92"/>
      <c r="H3" s="92"/>
      <c r="I3" s="92"/>
      <c r="J3" s="92"/>
      <c r="K3" s="8" t="s">
        <v>2</v>
      </c>
      <c r="L3" s="79" t="s">
        <v>61</v>
      </c>
    </row>
    <row r="4" spans="1:13" ht="19.7" customHeight="1">
      <c r="A4" s="108"/>
      <c r="B4" s="8" t="s">
        <v>4</v>
      </c>
      <c r="C4" s="92" t="s">
        <v>60</v>
      </c>
      <c r="D4" s="92"/>
      <c r="E4" s="92"/>
      <c r="F4" s="92"/>
      <c r="G4" s="92"/>
      <c r="H4" s="92"/>
      <c r="I4" s="92"/>
      <c r="J4" s="92"/>
      <c r="K4" s="8" t="s">
        <v>6</v>
      </c>
      <c r="L4" s="12" t="s">
        <v>48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8" t="s">
        <v>27</v>
      </c>
      <c r="C6" s="98"/>
      <c r="D6" s="98"/>
      <c r="E6" s="98"/>
      <c r="F6" s="99" t="s">
        <v>43</v>
      </c>
      <c r="G6" s="100"/>
      <c r="H6" s="100"/>
      <c r="I6" s="100"/>
      <c r="J6" s="100"/>
      <c r="K6" s="3"/>
      <c r="L6" s="4"/>
    </row>
    <row r="7" spans="1:13" ht="35.25" customHeight="1">
      <c r="A7" s="2"/>
      <c r="B7" s="98" t="s">
        <v>16</v>
      </c>
      <c r="C7" s="98"/>
      <c r="D7" s="98"/>
      <c r="E7" s="98"/>
      <c r="F7" s="101" t="s">
        <v>40</v>
      </c>
      <c r="G7" s="102"/>
      <c r="H7" s="102"/>
      <c r="I7" s="102"/>
      <c r="J7" s="103"/>
      <c r="K7" s="3"/>
      <c r="L7" s="4"/>
    </row>
    <row r="8" spans="1:13" ht="45.75" customHeight="1">
      <c r="A8" s="2"/>
      <c r="B8" s="98" t="s">
        <v>17</v>
      </c>
      <c r="C8" s="98"/>
      <c r="D8" s="98"/>
      <c r="E8" s="98"/>
      <c r="F8" s="104" t="s">
        <v>42</v>
      </c>
      <c r="G8" s="105"/>
      <c r="H8" s="105"/>
      <c r="I8" s="105"/>
      <c r="J8" s="105"/>
      <c r="K8" s="3"/>
      <c r="L8" s="4"/>
    </row>
    <row r="9" spans="1:13" ht="61.5" customHeight="1">
      <c r="A9" s="2"/>
      <c r="B9" s="98" t="s">
        <v>18</v>
      </c>
      <c r="C9" s="98"/>
      <c r="D9" s="98"/>
      <c r="E9" s="98"/>
      <c r="F9" s="104" t="s">
        <v>46</v>
      </c>
      <c r="G9" s="105"/>
      <c r="H9" s="105"/>
      <c r="I9" s="105"/>
      <c r="J9" s="105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7"/>
      <c r="C11" s="97"/>
      <c r="D11" s="97"/>
      <c r="E11" s="97"/>
      <c r="F11" s="26" t="s">
        <v>23</v>
      </c>
      <c r="G11" s="26" t="s">
        <v>24</v>
      </c>
      <c r="H11" s="109" t="s">
        <v>19</v>
      </c>
      <c r="I11" s="109"/>
      <c r="J11" s="109"/>
      <c r="K11" s="3"/>
      <c r="L11" s="4"/>
    </row>
    <row r="12" spans="1:13" ht="52.5" customHeight="1">
      <c r="A12" s="2"/>
      <c r="B12" s="99" t="s">
        <v>20</v>
      </c>
      <c r="C12" s="99"/>
      <c r="D12" s="99"/>
      <c r="E12" s="99"/>
      <c r="F12" s="56" t="s">
        <v>45</v>
      </c>
      <c r="G12" s="57" t="s">
        <v>44</v>
      </c>
      <c r="H12" s="96" t="s">
        <v>47</v>
      </c>
      <c r="I12" s="96"/>
      <c r="J12" s="96"/>
      <c r="K12" s="3"/>
      <c r="L12" s="4"/>
    </row>
    <row r="13" spans="1:13" ht="44.25" customHeight="1">
      <c r="A13" s="2"/>
      <c r="B13" s="99" t="s">
        <v>21</v>
      </c>
      <c r="C13" s="99"/>
      <c r="D13" s="99"/>
      <c r="E13" s="99"/>
      <c r="F13" s="53" t="s">
        <v>41</v>
      </c>
      <c r="G13" s="58" t="s">
        <v>52</v>
      </c>
      <c r="H13" s="96" t="s">
        <v>53</v>
      </c>
      <c r="I13" s="96"/>
      <c r="J13" s="96"/>
      <c r="K13" s="3"/>
      <c r="L13" s="4"/>
    </row>
    <row r="14" spans="1:13" ht="19.7" customHeight="1">
      <c r="A14" s="2"/>
      <c r="B14" s="99" t="s">
        <v>22</v>
      </c>
      <c r="C14" s="99"/>
      <c r="D14" s="99"/>
      <c r="E14" s="99"/>
      <c r="F14" s="51" t="s">
        <v>25</v>
      </c>
      <c r="G14" s="29" t="s">
        <v>26</v>
      </c>
      <c r="H14" s="111" t="s">
        <v>26</v>
      </c>
      <c r="I14" s="112"/>
      <c r="J14" s="112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52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3"/>
      <c r="M21" s="3"/>
    </row>
    <row r="22" spans="1:13" ht="19.7" customHeight="1">
      <c r="A22" s="3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4"/>
    </row>
    <row r="31" spans="1:13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"/>
    </row>
    <row r="32" spans="1:13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</row>
    <row r="34" spans="1:1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4"/>
    </row>
    <row r="35" spans="1:12">
      <c r="A35" s="1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4"/>
    </row>
    <row r="36" spans="1:12">
      <c r="A36" s="1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4"/>
    </row>
    <row r="37" spans="1:12">
      <c r="A37" s="16"/>
      <c r="B37" s="18"/>
      <c r="C37" s="37"/>
      <c r="D37" s="37"/>
      <c r="E37" s="37"/>
      <c r="F37" s="37"/>
      <c r="G37" s="37"/>
      <c r="H37" s="37"/>
      <c r="I37" s="37"/>
      <c r="J37" s="37"/>
      <c r="K37" s="37"/>
      <c r="L37" s="4"/>
    </row>
    <row r="38" spans="1:12">
      <c r="A38" s="1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4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/>
    </row>
    <row r="40" spans="1:12">
      <c r="A40" s="16"/>
      <c r="B40" s="37"/>
      <c r="C40" s="16"/>
      <c r="D40" s="16"/>
      <c r="E40" s="16"/>
      <c r="F40" s="16"/>
      <c r="G40" s="16"/>
      <c r="H40" s="16"/>
      <c r="I40" s="16"/>
      <c r="J40" s="16"/>
      <c r="K40" s="16"/>
      <c r="L40" s="4"/>
    </row>
    <row r="41" spans="1:12">
      <c r="A41" s="16"/>
      <c r="B41" s="37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5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</mergeCells>
  <printOptions horizontalCentered="1" verticalCentered="1"/>
  <pageMargins left="0.66929133858267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showWhiteSpace="0" view="pageLayout" workbookViewId="0">
      <selection activeCell="B26" sqref="B26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75" style="1" customWidth="1"/>
    <col min="11" max="11" width="10.375" style="1" customWidth="1"/>
    <col min="12" max="12" width="13.75" style="1" customWidth="1"/>
    <col min="13" max="16384" width="9" style="1"/>
  </cols>
  <sheetData>
    <row r="1" spans="1:12" ht="33" customHeight="1">
      <c r="A1" s="106"/>
      <c r="B1" s="110" t="s">
        <v>7</v>
      </c>
      <c r="C1" s="110"/>
      <c r="D1" s="110"/>
      <c r="E1" s="110"/>
      <c r="F1" s="110"/>
      <c r="G1" s="110"/>
      <c r="H1" s="110"/>
      <c r="I1" s="110"/>
      <c r="J1" s="110"/>
      <c r="K1" s="90" t="s">
        <v>54</v>
      </c>
      <c r="L1" s="91"/>
    </row>
    <row r="2" spans="1:12" ht="19.7" customHeight="1">
      <c r="A2" s="107"/>
      <c r="B2" s="9" t="s">
        <v>5</v>
      </c>
      <c r="C2" s="93" t="s">
        <v>68</v>
      </c>
      <c r="D2" s="94"/>
      <c r="E2" s="94"/>
      <c r="F2" s="94"/>
      <c r="G2" s="94"/>
      <c r="H2" s="94"/>
      <c r="I2" s="94"/>
      <c r="J2" s="95"/>
      <c r="K2" s="8" t="s">
        <v>1</v>
      </c>
      <c r="L2" s="11">
        <v>2</v>
      </c>
    </row>
    <row r="3" spans="1:12" ht="19.7" customHeight="1">
      <c r="A3" s="107"/>
      <c r="B3" s="8" t="s">
        <v>3</v>
      </c>
      <c r="C3" s="92" t="str">
        <f>'Cal-01'!C3:J3</f>
        <v>กรอกข้อมูล</v>
      </c>
      <c r="D3" s="92"/>
      <c r="E3" s="92"/>
      <c r="F3" s="92"/>
      <c r="G3" s="92"/>
      <c r="H3" s="92"/>
      <c r="I3" s="92"/>
      <c r="J3" s="92"/>
      <c r="K3" s="8" t="s">
        <v>2</v>
      </c>
      <c r="L3" s="79" t="str">
        <f>'Cal-01'!L3</f>
        <v>วัน/เดือน/ปี</v>
      </c>
    </row>
    <row r="4" spans="1:12" ht="19.7" customHeight="1">
      <c r="A4" s="108"/>
      <c r="B4" s="8" t="s">
        <v>4</v>
      </c>
      <c r="C4" s="92" t="str">
        <f>'Cal-01'!C4:J4</f>
        <v>กรอกข้อมูล</v>
      </c>
      <c r="D4" s="92"/>
      <c r="E4" s="92"/>
      <c r="F4" s="92"/>
      <c r="G4" s="92"/>
      <c r="H4" s="92"/>
      <c r="I4" s="92"/>
      <c r="J4" s="92"/>
      <c r="K4" s="8" t="s">
        <v>6</v>
      </c>
      <c r="L4" s="12" t="s">
        <v>49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4" t="s">
        <v>9</v>
      </c>
      <c r="C6" s="135"/>
      <c r="D6" s="116" t="s">
        <v>60</v>
      </c>
      <c r="E6" s="117"/>
      <c r="F6" s="117"/>
      <c r="G6" s="117"/>
      <c r="H6" s="117"/>
      <c r="I6" s="117"/>
      <c r="J6" s="117"/>
      <c r="K6" s="118"/>
      <c r="L6" s="4"/>
    </row>
    <row r="7" spans="1:12" ht="19.7" customHeight="1">
      <c r="A7" s="2"/>
      <c r="B7" s="136"/>
      <c r="C7" s="137"/>
      <c r="D7" s="119"/>
      <c r="E7" s="120"/>
      <c r="F7" s="120"/>
      <c r="G7" s="120"/>
      <c r="H7" s="120"/>
      <c r="I7" s="120"/>
      <c r="J7" s="120"/>
      <c r="K7" s="121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8" t="s">
        <v>8</v>
      </c>
      <c r="C9" s="139"/>
      <c r="D9" s="122" t="s">
        <v>60</v>
      </c>
      <c r="E9" s="123"/>
      <c r="F9" s="123"/>
      <c r="G9" s="123"/>
      <c r="H9" s="123"/>
      <c r="I9" s="123"/>
      <c r="J9" s="123"/>
      <c r="K9" s="124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0"/>
      <c r="C11" s="141"/>
      <c r="D11" s="125" t="s">
        <v>62</v>
      </c>
      <c r="E11" s="126"/>
      <c r="F11" s="126"/>
      <c r="G11" s="126"/>
      <c r="H11" s="126"/>
      <c r="I11" s="126"/>
      <c r="J11" s="126"/>
      <c r="K11" s="127"/>
      <c r="L11" s="4"/>
    </row>
    <row r="12" spans="1:12" ht="19.7" customHeight="1">
      <c r="A12" s="2"/>
      <c r="B12" s="142" t="s">
        <v>10</v>
      </c>
      <c r="C12" s="143"/>
      <c r="D12" s="128"/>
      <c r="E12" s="129"/>
      <c r="F12" s="129"/>
      <c r="G12" s="129"/>
      <c r="H12" s="129"/>
      <c r="I12" s="129"/>
      <c r="J12" s="129"/>
      <c r="K12" s="130"/>
      <c r="L12" s="4"/>
    </row>
    <row r="13" spans="1:12" ht="19.7" customHeight="1">
      <c r="A13" s="2"/>
      <c r="B13" s="13"/>
      <c r="C13" s="14"/>
      <c r="D13" s="131"/>
      <c r="E13" s="132"/>
      <c r="F13" s="132"/>
      <c r="G13" s="132"/>
      <c r="H13" s="132"/>
      <c r="I13" s="132"/>
      <c r="J13" s="132"/>
      <c r="K13" s="133"/>
      <c r="L13" s="4"/>
    </row>
    <row r="14" spans="1:12" ht="19.7" customHeight="1">
      <c r="A14" s="2"/>
      <c r="B14" s="30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28</v>
      </c>
      <c r="C15" s="32"/>
      <c r="D15" s="113" t="s">
        <v>63</v>
      </c>
      <c r="E15" s="114"/>
      <c r="F15" s="114"/>
      <c r="G15" s="114"/>
      <c r="H15" s="114"/>
      <c r="I15" s="114"/>
      <c r="J15" s="114"/>
      <c r="K15" s="115"/>
      <c r="L15" s="4"/>
    </row>
    <row r="16" spans="1:12" ht="19.7" customHeight="1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ht="19.7" customHeight="1">
      <c r="A17" s="80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2"/>
    </row>
    <row r="18" spans="1:12" ht="19.7" customHeight="1">
      <c r="A18" s="80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2"/>
    </row>
    <row r="19" spans="1:12" ht="19.7" customHeight="1">
      <c r="A19" s="80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2"/>
    </row>
    <row r="20" spans="1:12" ht="19.7" customHeight="1">
      <c r="A20" s="80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2"/>
    </row>
    <row r="21" spans="1:12" ht="19.7" customHeight="1">
      <c r="A21" s="80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2"/>
    </row>
    <row r="22" spans="1:12" ht="19.7" customHeight="1">
      <c r="A22" s="80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2"/>
    </row>
    <row r="23" spans="1:12" ht="19.7" customHeight="1" thickBot="1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6"/>
    </row>
  </sheetData>
  <sheetProtection password="CC3D" sheet="1" objects="1" scenarios="1"/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5"/>
  <sheetViews>
    <sheetView view="pageLayout" zoomScaleSheetLayoutView="100" workbookViewId="0">
      <selection activeCell="C3" sqref="C3:F3"/>
    </sheetView>
  </sheetViews>
  <sheetFormatPr defaultColWidth="9" defaultRowHeight="14.25"/>
  <cols>
    <col min="1" max="1" width="10.75" style="1" customWidth="1"/>
    <col min="2" max="2" width="21.75" style="1" customWidth="1"/>
    <col min="3" max="3" width="13.5" style="1" customWidth="1"/>
    <col min="4" max="4" width="15.75" style="1" customWidth="1"/>
    <col min="5" max="5" width="16.125" style="1" customWidth="1"/>
    <col min="6" max="6" width="14.875" style="1" customWidth="1"/>
    <col min="7" max="7" width="15.625" style="1" customWidth="1"/>
    <col min="8" max="8" width="13.875" style="1" customWidth="1"/>
    <col min="9" max="16384" width="9" style="1"/>
  </cols>
  <sheetData>
    <row r="1" spans="1:31" ht="15" thickBot="1"/>
    <row r="2" spans="1:31" ht="33" customHeight="1">
      <c r="A2" s="106"/>
      <c r="B2" s="110" t="s">
        <v>11</v>
      </c>
      <c r="C2" s="110"/>
      <c r="D2" s="110"/>
      <c r="E2" s="110"/>
      <c r="F2" s="110"/>
      <c r="G2" s="90" t="s">
        <v>54</v>
      </c>
      <c r="H2" s="91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ht="19.7" customHeight="1">
      <c r="A3" s="107"/>
      <c r="B3" s="9" t="s">
        <v>5</v>
      </c>
      <c r="C3" s="93" t="s">
        <v>68</v>
      </c>
      <c r="D3" s="94"/>
      <c r="E3" s="94"/>
      <c r="F3" s="94"/>
      <c r="G3" s="8" t="s">
        <v>1</v>
      </c>
      <c r="H3" s="11">
        <v>3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1" ht="19.7" customHeight="1">
      <c r="A4" s="107"/>
      <c r="B4" s="8" t="s">
        <v>3</v>
      </c>
      <c r="C4" s="144" t="str">
        <f>'Cal-01'!$C$3:$J$3</f>
        <v>กรอกข้อมูล</v>
      </c>
      <c r="D4" s="144"/>
      <c r="E4" s="144"/>
      <c r="F4" s="144"/>
      <c r="G4" s="8" t="s">
        <v>2</v>
      </c>
      <c r="H4" s="87" t="str">
        <f>'Cal-01'!$L$3</f>
        <v>วัน/เดือน/ปี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</row>
    <row r="5" spans="1:31" ht="19.7" customHeight="1">
      <c r="A5" s="108"/>
      <c r="B5" s="8" t="s">
        <v>4</v>
      </c>
      <c r="C5" s="144" t="str">
        <f>'Cal-01'!$C$4:$J$4</f>
        <v>กรอกข้อมูล</v>
      </c>
      <c r="D5" s="144"/>
      <c r="E5" s="144"/>
      <c r="F5" s="144"/>
      <c r="G5" s="8" t="s">
        <v>6</v>
      </c>
      <c r="H5" s="12" t="s">
        <v>50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</row>
    <row r="6" spans="1:31" ht="19.7" customHeight="1">
      <c r="A6" s="88" t="s">
        <v>55</v>
      </c>
      <c r="B6" s="3"/>
      <c r="C6" s="3"/>
      <c r="D6" s="3"/>
      <c r="E6" s="3"/>
      <c r="F6" s="3"/>
      <c r="G6" s="3"/>
      <c r="H6" s="4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</row>
    <row r="7" spans="1:31" ht="52.5">
      <c r="A7" s="43" t="s">
        <v>12</v>
      </c>
      <c r="B7" s="41" t="s">
        <v>32</v>
      </c>
      <c r="C7" s="45" t="s">
        <v>35</v>
      </c>
      <c r="D7" s="45" t="s">
        <v>59</v>
      </c>
      <c r="E7" s="42" t="s">
        <v>39</v>
      </c>
      <c r="F7" s="42" t="s">
        <v>36</v>
      </c>
      <c r="G7" s="42" t="s">
        <v>37</v>
      </c>
      <c r="H7" s="70" t="s">
        <v>38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</row>
    <row r="8" spans="1:31" ht="19.7" customHeight="1">
      <c r="A8" s="71">
        <v>1</v>
      </c>
      <c r="B8" s="60"/>
      <c r="C8" s="65">
        <v>0</v>
      </c>
      <c r="D8" s="76">
        <v>0</v>
      </c>
      <c r="E8" s="61">
        <f>D8*1.15/1000*1/1000000*50.4</f>
        <v>0</v>
      </c>
      <c r="F8" s="62">
        <f>E8*63100+D8/100*3.74*5.1</f>
        <v>0</v>
      </c>
      <c r="G8" s="62">
        <f>E8*54600</f>
        <v>0</v>
      </c>
      <c r="H8" s="72">
        <f>F8-G8</f>
        <v>0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</row>
    <row r="9" spans="1:31" ht="19.7" customHeight="1">
      <c r="A9" s="71">
        <v>2</v>
      </c>
      <c r="B9" s="60"/>
      <c r="C9" s="65">
        <v>0</v>
      </c>
      <c r="D9" s="76">
        <v>0</v>
      </c>
      <c r="E9" s="61">
        <f t="shared" ref="E9:E11" si="0">D9*1.15/1000*1/1000000*50.4</f>
        <v>0</v>
      </c>
      <c r="F9" s="62">
        <f t="shared" ref="F9:F11" si="1">E9*63100+D9/100*3.74*5.1</f>
        <v>0</v>
      </c>
      <c r="G9" s="62">
        <f t="shared" ref="G9:G11" si="2">E9*54600</f>
        <v>0</v>
      </c>
      <c r="H9" s="72">
        <f t="shared" ref="H9:H11" si="3">F9-G9</f>
        <v>0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</row>
    <row r="10" spans="1:31" ht="19.7" customHeight="1">
      <c r="A10" s="71">
        <v>3</v>
      </c>
      <c r="B10" s="60"/>
      <c r="C10" s="65">
        <v>0</v>
      </c>
      <c r="D10" s="76">
        <v>0</v>
      </c>
      <c r="E10" s="61">
        <f t="shared" si="0"/>
        <v>0</v>
      </c>
      <c r="F10" s="62">
        <f t="shared" si="1"/>
        <v>0</v>
      </c>
      <c r="G10" s="62">
        <f t="shared" si="2"/>
        <v>0</v>
      </c>
      <c r="H10" s="72">
        <f t="shared" si="3"/>
        <v>0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</row>
    <row r="11" spans="1:31" ht="19.7" customHeight="1">
      <c r="A11" s="71">
        <v>4</v>
      </c>
      <c r="B11" s="60"/>
      <c r="C11" s="65">
        <v>0</v>
      </c>
      <c r="D11" s="76">
        <v>0</v>
      </c>
      <c r="E11" s="61">
        <f t="shared" si="0"/>
        <v>0</v>
      </c>
      <c r="F11" s="62">
        <f t="shared" si="1"/>
        <v>0</v>
      </c>
      <c r="G11" s="62">
        <f t="shared" si="2"/>
        <v>0</v>
      </c>
      <c r="H11" s="72">
        <f t="shared" si="3"/>
        <v>0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spans="1:31" ht="19.7" customHeight="1">
      <c r="A12" s="33" t="s">
        <v>13</v>
      </c>
      <c r="B12" s="40"/>
      <c r="C12" s="44"/>
      <c r="D12" s="59"/>
      <c r="E12" s="63"/>
      <c r="F12" s="64">
        <f>SUM(F8:F11)</f>
        <v>0</v>
      </c>
      <c r="G12" s="64">
        <f>SUM(G8:G11)</f>
        <v>0</v>
      </c>
      <c r="H12" s="73">
        <f>SUM(H8:H11)</f>
        <v>0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</row>
    <row r="13" spans="1:31" ht="19.7" customHeight="1">
      <c r="A13" s="88" t="s">
        <v>57</v>
      </c>
      <c r="B13" s="24"/>
      <c r="C13" s="24"/>
      <c r="D13" s="24"/>
      <c r="E13" s="24"/>
      <c r="F13" s="24"/>
      <c r="G13" s="18"/>
      <c r="H13" s="4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</row>
    <row r="14" spans="1:31" ht="52.5">
      <c r="A14" s="43" t="s">
        <v>12</v>
      </c>
      <c r="B14" s="41" t="s">
        <v>32</v>
      </c>
      <c r="C14" s="45" t="s">
        <v>35</v>
      </c>
      <c r="D14" s="45" t="s">
        <v>58</v>
      </c>
      <c r="E14" s="45" t="s">
        <v>59</v>
      </c>
      <c r="F14" s="42" t="s">
        <v>36</v>
      </c>
      <c r="G14" s="42" t="s">
        <v>37</v>
      </c>
      <c r="H14" s="70" t="s">
        <v>38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</row>
    <row r="15" spans="1:31" ht="19.7" customHeight="1">
      <c r="A15" s="71">
        <v>1</v>
      </c>
      <c r="B15" s="60"/>
      <c r="C15" s="65">
        <v>0</v>
      </c>
      <c r="D15" s="76">
        <v>0</v>
      </c>
      <c r="E15" s="77">
        <f>D15/10*1000</f>
        <v>0</v>
      </c>
      <c r="F15" s="62">
        <f>D15*3.74*5.1+(E15*1.15/1000*1/1000000*50.4)*63100</f>
        <v>0</v>
      </c>
      <c r="G15" s="62">
        <f>(E15*1.15/1000*1/1000000*50.4)*54600</f>
        <v>0</v>
      </c>
      <c r="H15" s="72">
        <f>F15-G15</f>
        <v>0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</row>
    <row r="16" spans="1:31" ht="19.7" customHeight="1">
      <c r="A16" s="71">
        <v>2</v>
      </c>
      <c r="B16" s="60"/>
      <c r="C16" s="65">
        <v>0</v>
      </c>
      <c r="D16" s="76">
        <v>0</v>
      </c>
      <c r="E16" s="77">
        <f t="shared" ref="E16:E18" si="4">D16/10*1000</f>
        <v>0</v>
      </c>
      <c r="F16" s="62">
        <f t="shared" ref="F16:F18" si="5">D16*3.74*5.1+(E16*1.15/1000*1/1000000*50.4)*63100</f>
        <v>0</v>
      </c>
      <c r="G16" s="62">
        <f t="shared" ref="G16:G18" si="6">(E16*1.15/1000*1/1000000*50.4)*54600</f>
        <v>0</v>
      </c>
      <c r="H16" s="72">
        <f t="shared" ref="H16:H18" si="7">F16-G16</f>
        <v>0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1:31" ht="19.7" customHeight="1">
      <c r="A17" s="71">
        <v>3</v>
      </c>
      <c r="B17" s="60"/>
      <c r="C17" s="65">
        <v>0</v>
      </c>
      <c r="D17" s="76">
        <v>0</v>
      </c>
      <c r="E17" s="77">
        <f t="shared" si="4"/>
        <v>0</v>
      </c>
      <c r="F17" s="62">
        <f t="shared" si="5"/>
        <v>0</v>
      </c>
      <c r="G17" s="62">
        <f t="shared" si="6"/>
        <v>0</v>
      </c>
      <c r="H17" s="72">
        <f t="shared" si="7"/>
        <v>0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1:31" ht="19.7" customHeight="1">
      <c r="A18" s="71">
        <v>4</v>
      </c>
      <c r="B18" s="60"/>
      <c r="C18" s="65">
        <v>0</v>
      </c>
      <c r="D18" s="76">
        <v>0</v>
      </c>
      <c r="E18" s="77">
        <f t="shared" si="4"/>
        <v>0</v>
      </c>
      <c r="F18" s="62">
        <f t="shared" si="5"/>
        <v>0</v>
      </c>
      <c r="G18" s="62">
        <f t="shared" si="6"/>
        <v>0</v>
      </c>
      <c r="H18" s="72">
        <f t="shared" si="7"/>
        <v>0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</row>
    <row r="19" spans="1:31" ht="19.7" customHeight="1">
      <c r="A19" s="33" t="s">
        <v>13</v>
      </c>
      <c r="B19" s="40"/>
      <c r="C19" s="44"/>
      <c r="D19" s="59"/>
      <c r="E19" s="63"/>
      <c r="F19" s="64">
        <f>SUM(F15:F18)</f>
        <v>0</v>
      </c>
      <c r="G19" s="64">
        <f>SUM(G15:G18)</f>
        <v>0</v>
      </c>
      <c r="H19" s="73">
        <f>SUM(H15:H18)</f>
        <v>0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19.7" customHeight="1">
      <c r="A20" s="75" t="s">
        <v>56</v>
      </c>
      <c r="B20" s="66"/>
      <c r="C20" s="16"/>
      <c r="D20" s="67"/>
      <c r="E20" s="68"/>
      <c r="F20" s="69"/>
      <c r="G20" s="69"/>
      <c r="H20" s="74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</row>
    <row r="21" spans="1:31" ht="19.7" customHeight="1" thickBot="1">
      <c r="A21" s="5"/>
      <c r="B21" s="25"/>
      <c r="C21" s="25"/>
      <c r="D21" s="25"/>
      <c r="E21" s="25"/>
      <c r="F21" s="25"/>
      <c r="G21" s="25"/>
      <c r="H21" s="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19.7" customHeight="1">
      <c r="A22" s="47"/>
      <c r="B22" s="39"/>
      <c r="C22" s="39"/>
      <c r="D22" s="39"/>
      <c r="E22" s="39"/>
      <c r="F22" s="39"/>
      <c r="G22" s="39"/>
      <c r="H22" s="47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</row>
    <row r="23" spans="1:31" ht="19.7" customHeight="1">
      <c r="A23" s="47"/>
      <c r="B23" s="48"/>
      <c r="C23" s="48"/>
      <c r="D23" s="48"/>
      <c r="E23" s="48"/>
      <c r="F23" s="48"/>
      <c r="G23" s="48"/>
      <c r="H23" s="47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</row>
    <row r="24" spans="1:31" ht="19.7" customHeight="1">
      <c r="A24" s="47"/>
      <c r="B24" s="47"/>
      <c r="C24" s="47"/>
      <c r="D24" s="47"/>
      <c r="E24" s="47"/>
      <c r="F24" s="47"/>
      <c r="G24" s="47"/>
      <c r="H24" s="47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</row>
    <row r="25" spans="1:31" ht="19.7" customHeight="1">
      <c r="A25" s="47"/>
      <c r="B25" s="47"/>
      <c r="C25" s="47"/>
      <c r="D25" s="47"/>
      <c r="E25" s="47"/>
      <c r="F25" s="47"/>
      <c r="G25" s="47"/>
      <c r="H25" s="47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</sheetData>
  <sheetProtection password="CC3D" sheet="1" objects="1" scenarios="1" formatCells="0" formatColumns="0" formatRows="0" insertRows="0" deleteRows="0"/>
  <mergeCells count="6">
    <mergeCell ref="A2:A5"/>
    <mergeCell ref="B2:F2"/>
    <mergeCell ref="G2:H2"/>
    <mergeCell ref="C3:F3"/>
    <mergeCell ref="C4:F4"/>
    <mergeCell ref="C5:F5"/>
  </mergeCells>
  <printOptions horizontalCentered="1" verticalCentered="1"/>
  <pageMargins left="0.6692913385826772" right="0.5118110236220472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1"/>
  <sheetViews>
    <sheetView view="pageLayout" workbookViewId="0">
      <selection activeCell="C3" sqref="C3:F3"/>
    </sheetView>
  </sheetViews>
  <sheetFormatPr defaultColWidth="9" defaultRowHeight="14.25"/>
  <cols>
    <col min="1" max="1" width="10.875" style="1" customWidth="1"/>
    <col min="2" max="2" width="16.25" style="1" customWidth="1"/>
    <col min="3" max="3" width="18.875" style="1" customWidth="1"/>
    <col min="4" max="5" width="18.125" style="1" customWidth="1"/>
    <col min="6" max="6" width="13.125" style="1" customWidth="1"/>
    <col min="7" max="7" width="10.625" style="1" customWidth="1"/>
    <col min="8" max="8" width="14.5" style="1" customWidth="1"/>
    <col min="9" max="16384" width="9" style="1"/>
  </cols>
  <sheetData>
    <row r="1" spans="1:8" ht="33" customHeight="1">
      <c r="A1" s="106"/>
      <c r="B1" s="110" t="s">
        <v>14</v>
      </c>
      <c r="C1" s="110"/>
      <c r="D1" s="110"/>
      <c r="E1" s="110"/>
      <c r="F1" s="110"/>
      <c r="G1" s="90" t="s">
        <v>54</v>
      </c>
      <c r="H1" s="91"/>
    </row>
    <row r="2" spans="1:8" ht="19.7" customHeight="1">
      <c r="A2" s="107"/>
      <c r="B2" s="9" t="s">
        <v>5</v>
      </c>
      <c r="C2" s="93" t="s">
        <v>68</v>
      </c>
      <c r="D2" s="94"/>
      <c r="E2" s="94"/>
      <c r="F2" s="94"/>
      <c r="G2" s="8" t="s">
        <v>1</v>
      </c>
      <c r="H2" s="11">
        <v>4</v>
      </c>
    </row>
    <row r="3" spans="1:8" ht="19.7" customHeight="1">
      <c r="A3" s="107"/>
      <c r="B3" s="8" t="s">
        <v>3</v>
      </c>
      <c r="C3" s="145" t="str">
        <f>'Cal-01'!$C$3:$J$3</f>
        <v>กรอกข้อมูล</v>
      </c>
      <c r="D3" s="145"/>
      <c r="E3" s="145"/>
      <c r="F3" s="145"/>
      <c r="G3" s="8" t="s">
        <v>2</v>
      </c>
      <c r="H3" s="87" t="str">
        <f>'Cal-01'!$L$3</f>
        <v>วัน/เดือน/ปี</v>
      </c>
    </row>
    <row r="4" spans="1:8" ht="19.7" customHeight="1">
      <c r="A4" s="108"/>
      <c r="B4" s="8" t="s">
        <v>4</v>
      </c>
      <c r="C4" s="145" t="str">
        <f>'Cal-01'!$C$4:$J$4</f>
        <v>กรอกข้อมูล</v>
      </c>
      <c r="D4" s="145"/>
      <c r="E4" s="145"/>
      <c r="F4" s="145"/>
      <c r="G4" s="8" t="s">
        <v>6</v>
      </c>
      <c r="H4" s="12" t="s">
        <v>51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29</v>
      </c>
      <c r="C6" s="26" t="s">
        <v>34</v>
      </c>
      <c r="D6" s="78" t="s">
        <v>64</v>
      </c>
      <c r="E6" s="78" t="s">
        <v>65</v>
      </c>
      <c r="F6" s="78" t="s">
        <v>66</v>
      </c>
      <c r="G6" s="49"/>
      <c r="H6" s="4"/>
    </row>
    <row r="7" spans="1:8" ht="41.25" customHeight="1">
      <c r="A7" s="2"/>
      <c r="B7" s="89" t="s">
        <v>67</v>
      </c>
      <c r="C7" s="54">
        <f>('Cal-03'!F12+'Cal-03'!F19)/1000</f>
        <v>0</v>
      </c>
      <c r="D7" s="54">
        <f>('Cal-03'!G12+'Cal-03'!G19)/1000</f>
        <v>0</v>
      </c>
      <c r="E7" s="34">
        <v>0</v>
      </c>
      <c r="F7" s="55">
        <f>('Cal-03'!H12+'Cal-03'!H19)/1000</f>
        <v>0</v>
      </c>
      <c r="G7" s="50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 thickBot="1">
      <c r="A19" s="5"/>
      <c r="B19" s="25"/>
      <c r="C19" s="25"/>
      <c r="D19" s="25"/>
      <c r="E19" s="25"/>
      <c r="F19" s="25"/>
      <c r="G19" s="25"/>
      <c r="H19" s="7"/>
      <c r="J19" s="35" t="s">
        <v>15</v>
      </c>
      <c r="K19" s="35" t="s">
        <v>33</v>
      </c>
      <c r="L19" s="35" t="s">
        <v>30</v>
      </c>
      <c r="M19" s="36" t="s">
        <v>31</v>
      </c>
      <c r="N19" s="35"/>
    </row>
    <row r="20" spans="1:14" ht="19.7" customHeight="1">
      <c r="A20" s="3"/>
      <c r="B20" s="18"/>
      <c r="C20" s="18"/>
      <c r="D20" s="18"/>
      <c r="E20" s="18"/>
      <c r="F20" s="18"/>
      <c r="G20" s="18"/>
      <c r="H20" s="3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6"/>
      <c r="C22" s="16"/>
      <c r="D22" s="16"/>
      <c r="E22" s="16"/>
      <c r="F22" s="16"/>
      <c r="G22" s="16"/>
      <c r="H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2"/>
      <c r="B43" s="3"/>
      <c r="C43" s="3"/>
      <c r="D43" s="3"/>
      <c r="E43" s="3"/>
      <c r="F43" s="3"/>
      <c r="G43" s="3"/>
      <c r="H43" s="4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 ht="15" thickBot="1">
      <c r="A101" s="5"/>
      <c r="B101" s="6"/>
      <c r="C101" s="6"/>
      <c r="D101" s="6"/>
      <c r="E101" s="6"/>
      <c r="F101" s="6"/>
      <c r="G101" s="6"/>
      <c r="H101" s="7"/>
    </row>
  </sheetData>
  <sheetProtection password="CC3D" sheet="1" objects="1" scenarios="1"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rintOptions horizontalCentered="1" verticalCentered="1"/>
  <pageMargins left="0.5118110236220472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Cal-01</vt:lpstr>
      <vt:lpstr>Cal-02</vt:lpstr>
      <vt:lpstr>Cal-03</vt:lpstr>
      <vt:lpstr>Cal-04</vt:lpstr>
      <vt:lpstr>'Cal-03'!Print_Area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2016-10-18T02:51:52Z</cp:lastPrinted>
  <dcterms:created xsi:type="dcterms:W3CDTF">2015-03-06T06:55:57Z</dcterms:created>
  <dcterms:modified xsi:type="dcterms:W3CDTF">2016-10-18T02:52:18Z</dcterms:modified>
</cp:coreProperties>
</file>